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ung\NCKH\_NGHIEN CUU KHOA HOC\NGHIEN CUU KHOA HOC 2019-2020\Khoi luong NH 2019-2020\"/>
    </mc:Choice>
  </mc:AlternateContent>
  <xr:revisionPtr revIDLastSave="0" documentId="13_ncr:1_{A012A84F-BE45-4292-AF06-A670CD1C7DBA}" xr6:coauthVersionLast="45" xr6:coauthVersionMax="45" xr10:uidLastSave="{00000000-0000-0000-0000-000000000000}"/>
  <bookViews>
    <workbookView xWindow="-120" yWindow="-120" windowWidth="29040" windowHeight="15840" tabRatio="656" xr2:uid="{00000000-000D-0000-FFFF-FFFF00000000}"/>
  </bookViews>
  <sheets>
    <sheet name="TONG KET CA NAM" sheetId="9" r:id="rId1"/>
  </sheets>
  <definedNames>
    <definedName name="_xlnm._FilterDatabase" localSheetId="0" hidden="1">'TONG KET CA NAM'!$A$11:$R$28</definedName>
    <definedName name="_xlnm.Print_Area" localSheetId="0">'TONG KET CA NAM'!$A$1:$P$36</definedName>
    <definedName name="_xlnm.Print_Titles" localSheetId="0">'TONG KET CA NAM'!$9:$11</definedName>
  </definedNames>
  <calcPr calcId="191029"/>
</workbook>
</file>

<file path=xl/calcChain.xml><?xml version="1.0" encoding="utf-8"?>
<calcChain xmlns="http://schemas.openxmlformats.org/spreadsheetml/2006/main">
  <c r="F13" i="9" l="1"/>
  <c r="F15" i="9"/>
  <c r="F21" i="9"/>
  <c r="F22" i="9"/>
  <c r="F27" i="9"/>
  <c r="F24" i="9"/>
  <c r="F14" i="9"/>
  <c r="F18" i="9"/>
  <c r="F16" i="9"/>
  <c r="F26" i="9"/>
  <c r="G24" i="9" l="1"/>
  <c r="G18" i="9"/>
  <c r="G14" i="9" l="1"/>
  <c r="G27" i="9" l="1"/>
  <c r="K26" i="9" l="1"/>
  <c r="H26" i="9"/>
  <c r="E28" i="9"/>
  <c r="I28" i="9"/>
  <c r="K12" i="9"/>
  <c r="K13" i="9"/>
  <c r="K14" i="9"/>
  <c r="K15" i="9"/>
  <c r="K16" i="9"/>
  <c r="K17" i="9"/>
  <c r="K18" i="9"/>
  <c r="K19" i="9"/>
  <c r="K20" i="9"/>
  <c r="K21" i="9"/>
  <c r="K22" i="9"/>
  <c r="K23" i="9"/>
  <c r="K25" i="9"/>
  <c r="K27" i="9"/>
  <c r="H16" i="9"/>
  <c r="H27" i="9"/>
  <c r="H12" i="9"/>
  <c r="L12" i="9" s="1"/>
  <c r="N12" i="9" s="1"/>
  <c r="H15" i="9"/>
  <c r="H18" i="9"/>
  <c r="H21" i="9"/>
  <c r="H14" i="9"/>
  <c r="H13" i="9"/>
  <c r="H17" i="9"/>
  <c r="H25" i="9"/>
  <c r="H19" i="9"/>
  <c r="H23" i="9"/>
  <c r="L23" i="9" s="1"/>
  <c r="N23" i="9" s="1"/>
  <c r="H24" i="9"/>
  <c r="H22" i="9"/>
  <c r="H20" i="9"/>
  <c r="G28" i="9"/>
  <c r="F28" i="9"/>
  <c r="L20" i="9" l="1"/>
  <c r="N20" i="9" s="1"/>
  <c r="L19" i="9"/>
  <c r="N19" i="9" s="1"/>
  <c r="M19" i="9"/>
  <c r="O19" i="9" s="1"/>
  <c r="M20" i="9"/>
  <c r="O20" i="9" s="1"/>
  <c r="M12" i="9"/>
  <c r="O12" i="9" s="1"/>
  <c r="M23" i="9"/>
  <c r="O23" i="9" s="1"/>
  <c r="M25" i="9"/>
  <c r="O25" i="9" s="1"/>
  <c r="L25" i="9"/>
  <c r="N25" i="9" s="1"/>
  <c r="M21" i="9"/>
  <c r="O21" i="9" s="1"/>
  <c r="L21" i="9"/>
  <c r="N21" i="9" s="1"/>
  <c r="M26" i="9"/>
  <c r="O26" i="9" s="1"/>
  <c r="L26" i="9"/>
  <c r="N26" i="9" s="1"/>
  <c r="L22" i="9"/>
  <c r="N22" i="9" s="1"/>
  <c r="M22" i="9"/>
  <c r="O22" i="9" s="1"/>
  <c r="L15" i="9"/>
  <c r="N15" i="9" s="1"/>
  <c r="M15" i="9"/>
  <c r="O15" i="9" s="1"/>
  <c r="M27" i="9"/>
  <c r="O27" i="9" s="1"/>
  <c r="L27" i="9"/>
  <c r="N27" i="9" s="1"/>
  <c r="M13" i="9"/>
  <c r="O13" i="9" s="1"/>
  <c r="L13" i="9"/>
  <c r="N13" i="9" s="1"/>
  <c r="L18" i="9"/>
  <c r="N18" i="9" s="1"/>
  <c r="M18" i="9"/>
  <c r="O18" i="9" s="1"/>
  <c r="M17" i="9"/>
  <c r="O17" i="9" s="1"/>
  <c r="L17" i="9"/>
  <c r="N17" i="9" s="1"/>
  <c r="L14" i="9"/>
  <c r="N14" i="9" s="1"/>
  <c r="M14" i="9"/>
  <c r="O14" i="9" s="1"/>
  <c r="M16" i="9"/>
  <c r="O16" i="9" s="1"/>
  <c r="L16" i="9"/>
  <c r="N16" i="9" s="1"/>
  <c r="J28" i="9"/>
  <c r="K24" i="9"/>
  <c r="L24" i="9" s="1"/>
  <c r="N24" i="9" s="1"/>
  <c r="H28" i="9"/>
  <c r="M24" i="9" l="1"/>
  <c r="L28" i="9"/>
  <c r="N28" i="9"/>
  <c r="K28" i="9"/>
  <c r="O24" i="9" l="1"/>
  <c r="O28" i="9" s="1"/>
  <c r="M28" i="9"/>
</calcChain>
</file>

<file path=xl/sharedStrings.xml><?xml version="1.0" encoding="utf-8"?>
<sst xmlns="http://schemas.openxmlformats.org/spreadsheetml/2006/main" count="96" uniqueCount="94">
  <si>
    <t>TT</t>
  </si>
  <si>
    <t>Độc lập - Tự do - Hạnh phúc</t>
  </si>
  <si>
    <t>Tổng cộng</t>
  </si>
  <si>
    <t>CỘNG HÒA XÃ HỘI CHỦ NGHĨA VIỆT NAM</t>
  </si>
  <si>
    <t>Nguyễn Thị</t>
  </si>
  <si>
    <t>BẢNG TỔNG KẾT GIỜ HOẠT ĐỘNG KHOA HỌC CÔNG NGHỆ</t>
  </si>
  <si>
    <t>Họ và tên</t>
  </si>
  <si>
    <t>Tổng KL làm đề tài</t>
  </si>
  <si>
    <t>Số giờ chuẩn</t>
  </si>
  <si>
    <t>Được miễn giảm</t>
  </si>
  <si>
    <t>Tiêu chuẩn
còn lại</t>
  </si>
  <si>
    <t>Tổng số giờ thừa</t>
  </si>
  <si>
    <t>Tổng số giờ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</si>
  <si>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</si>
  <si>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</si>
  <si>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</si>
  <si>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</si>
  <si>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</si>
  <si>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</si>
  <si>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</si>
  <si>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</si>
  <si>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</si>
  <si>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</si>
  <si>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</si>
  <si>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</si>
  <si>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</si>
  <si>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</si>
  <si>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</si>
  <si>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</si>
  <si>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</si>
  <si>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</si>
  <si>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</si>
  <si>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Tổng số tiết thừa</t>
  </si>
  <si>
    <t>Tổng số tiết thiếu</t>
  </si>
  <si>
    <t xml:space="preserve"> HIỆU TRƯỞNG</t>
  </si>
  <si>
    <t>(15)</t>
  </si>
  <si>
    <t>Số giờ họat động NCKH</t>
  </si>
  <si>
    <t>Nguyễn Anh</t>
  </si>
  <si>
    <t>Trần Thị Hồng</t>
  </si>
  <si>
    <t>Lê Thị Hồng</t>
  </si>
  <si>
    <t>Phan Thị Thùy</t>
  </si>
  <si>
    <t>Đinh Thị</t>
  </si>
  <si>
    <t>Cao Thị Hồng</t>
  </si>
  <si>
    <t>Đỗ Thị</t>
  </si>
  <si>
    <t>Lê Thị Mai</t>
  </si>
  <si>
    <t>Nguyễn Ngọc</t>
  </si>
  <si>
    <t>Phạm Thị</t>
  </si>
  <si>
    <t>Bùi Thành</t>
  </si>
  <si>
    <t>Trần Văn</t>
  </si>
  <si>
    <t>KIỆT</t>
  </si>
  <si>
    <t>THU</t>
  </si>
  <si>
    <t>VÂN</t>
  </si>
  <si>
    <t>TRANG</t>
  </si>
  <si>
    <t>HUYÊN</t>
  </si>
  <si>
    <t>THẮM</t>
  </si>
  <si>
    <t>THƠM</t>
  </si>
  <si>
    <t>HƯỜNG</t>
  </si>
  <si>
    <t>QUỲNH</t>
  </si>
  <si>
    <t>VINH</t>
  </si>
  <si>
    <t>DINH</t>
  </si>
  <si>
    <t>DŨNG</t>
  </si>
  <si>
    <t>NGÁT</t>
  </si>
  <si>
    <t>LƯỢNG</t>
  </si>
  <si>
    <t>KHOA LÝ LUẬN CHÍNH TRỊ</t>
  </si>
  <si>
    <t>Đặng Thị Nhật</t>
  </si>
  <si>
    <t>MINH</t>
  </si>
  <si>
    <t xml:space="preserve">Hoàng Thị </t>
  </si>
  <si>
    <t>PHÓ TRƯỞNG KHOA</t>
  </si>
  <si>
    <t>PHỤ TRÁCH KHOA</t>
  </si>
  <si>
    <t>PHÒNG QLKH-HTQT</t>
  </si>
  <si>
    <t>UBND THÀNH PHỐ HỒ CHÍ MINH</t>
  </si>
  <si>
    <t>Tổng số giờ hoạt động cả năm</t>
  </si>
  <si>
    <t xml:space="preserve">TRƯỜNG CAO ĐẲNG LÝ TỰ TRỌNG </t>
  </si>
  <si>
    <t>THÀNH PHỐ HỒ CHÍ MINH</t>
  </si>
  <si>
    <t>Nguyễn Ngọc Quỳnh</t>
  </si>
  <si>
    <t>Nguyễn Ngọc Trang</t>
  </si>
  <si>
    <t xml:space="preserve"> NĂM HỌC 2019 - 2020</t>
  </si>
  <si>
    <t>* Hội thảo khoa học cấp Trường COSS2019  được tổ chức vào  ngày 14/12/2019</t>
  </si>
  <si>
    <t>02 bài viết đăng trên bảng tin điện tử (01 bài 1 tác giả + 01 bài 02 tác giả) (100+50= 150 giờ)</t>
  </si>
  <si>
    <t>- 01 bài đăng trên tạp chí Dạy và Học (Kì 2 - 7/2020) 0,25 điểm (2 tác giả)(150/2=75 giờ)
- 01 bài đăng trên tạp chí European Journal of Political Science Studies (Volume 3, Issue 1, 2019) (trong danh mục ISSN) 480 giờ</t>
  </si>
  <si>
    <t>- 01 bài đăng trên tạp chí Dạy và Học (Kì 2 - 10/2019) 0,25 điểm (2 tác giả) (150/2=75 giờ)
- 01 bài đăng trên tạp chí Dạy và Học (Kì 2 - 11/2019) 0,25 điểm (150 giờ)
- 01 bài đăng trên tạp chí Dạy và Học (Kì 2 - 11/2019)  0,25 điểm (150 giờ)
- 01 bài đăng trên tạp chí Dạy và Học (Kì 2 - 5/2020) 0,25 điểm (150 giờ)</t>
  </si>
  <si>
    <t>- 01 bài tham luận HTKH cấp trường )2 tác giả) (60/2=30 giờ)
- 01 bài đăng trên tạp chí Giáo dục lý luận (Số 314 - 10/2020) 0,25 điểm (150 giờ)</t>
  </si>
  <si>
    <t>Thành phố Hồ Chí Minh, ngày     tháng     năm 2020</t>
  </si>
  <si>
    <t>01 bài tham luận và báo cáo tại HTKH cấp khoa (60 giờ)</t>
  </si>
  <si>
    <t>- 01 bài tham luận HTKH cấp trường (60 giờ)
- 01 bài tham luận và báo cáo tại HTKH cấp khoa (60 giờ)</t>
  </si>
  <si>
    <t>- 01 bài tham luận HTKH cấp trường (60 giờ)
- 01 bài đăng trên tạp chí Dạy và Học ngày nay (Kì 2, 9/2019) 0,25 điểm (2 tác giả)(150/2=75 giờ)
- 01 bài đăng trên tạp chí Thiết bị Giáo dục (Số 198, Kỳ 1 T8/2019) 0,5 điểm (200 giờ)
- 01 bài  bài đăng trên tạp chí Thiết bị Giáo dục (Số 215, Kỳ 2 T4/2020) 0,5 điểm (200 giờ)
-  bài đăng trên tạp chí Thiết bị Giáo dục (Số đặc biệt T8/2019) 0,5 điểm (200 giờ)
- 01 bài tham luận và báo cáo tại HTKH cấp khoa (60 giờ)</t>
  </si>
  <si>
    <t xml:space="preserve">
'- 01 bài đăng trên tạp chí Dạy và Học (Kì 2 - 7/2020) 0,25 điểm (2 tác giả)(150/2=75 giờ)
-01 bài đăng trên tạp chí Dạy và Học (Kì 2 - 5/2020) 0,25 điểm (150 giờ)
- 01 bài đăng trên tạp chí KH ĐH Văn Lang (Số 18 - 11/2019) 0,25 điểm (2 tác giả)(150/2=75 giờ)
- 01 bài đăng trên tạp chí Dạy và Học (Kì 1 - 10/2019) 0,25 điểm (2 tác giả)(150/2=75 giờ)
- 01 bài đăng trên tạp chí Giáo dục và XH (Kì 2 - 11/2019) 0,5 điểm (2 tác giả)(200/2=100 giờ)
- 01 bài tham luận và báo cáo tại HTKH cấp khoa (60 giờ)</t>
  </si>
  <si>
    <t>- 01 bài tham luận HTKH cấp trường (60 giờ)
- 01 bài tham luận HTKH cấp khoa (30 giờ)
- 01 bài đăng trên tạp chí KH XH Việt Nam (Số 3-2020) 1 điểm (300 giờ)
- 01 bài đăng trên tạp chí Journal of Advances in Education and Philosophy (10/2020) 1 tác giả (480 giờ)</t>
  </si>
  <si>
    <t>- 01 bài đăng trên tạp chí Dạy và Học (Kì 2 - 5/2020) 0,25 điểm (150 giờ)
- 01 bài đăng trên tạp chí Dạy và Học (Kì 2 - 7/2020) 0,25 điểm (2 tác giả)(150/2=75 giờ)
- 01 bài đăng trên tạp chí Dạy và Học (Kì 1 - 10/2019) 0,25 điểm (2 tác giả)(150/2=75 giờ)
- 01 bài đăng trên tạp chí Giáo dục và XH (Kì 2 - 11/2019) 0,5 điểm (2 tác giả)(200/2=100 giờ)
- 01 bài tham luận HTKH cấp khoa (30 giờ)</t>
  </si>
  <si>
    <t>- 01 bài đăng trên tạp chí Dạy và Học (Kì 2 - 10/2019) 0,25 điểm (2 tác giả) (150/2=75 giờ)
- 01 bài đăng trên tạp chí Dạy và Học (Kì 2 - 10/2019) 0,25 điểm (150 giờ)
- 01 bài đăng trên tạp chí Dạy và Học (Kì 2 - 5/2020) 0,25 điểm (150 giờ)
- 01 bài đăng trên tạp chí Dạy và Học (Kì 2 - 7/2020) 0,25 điểm (2 tác giả)(150/2=75 giờ)
- 01 bài đăng trên tạp chí GDNN (Số 79 - 4/2020) 0,5 điểm (200 giờ)
- 01 bài tham luận HTKH cấp khoa (30 giờ)</t>
  </si>
  <si>
    <t>- 01 bài tham luận HTKH cấp trường )2 tác giả) (60/2=30 giờ)
- 01 bài đăng trên tạp chí Giáo dục lý luận (Số 314 - 10/2020) 0,25 điểm (150 giờ)
- 01 bài tham luận HTKH cấp khoa (30 giờ)</t>
  </si>
  <si>
    <t>01 bài tham luận HTKH cấp khoa (30 giờ)</t>
  </si>
  <si>
    <t>- 01 bài tham luận HTKH cấp trường (60 giờ)
- 01 bài đăng trên tạp chí Công tác Tôn giáo (số 5 (165) - 5/2020) 0,25 điểm (150 giờ)
- 01 bài tham luận HTKH cấp khoa (30 giờ)</t>
  </si>
  <si>
    <t>- 01 bài tham luận HTKH cấp trường (60 giờ)
- 01 bài đăng trên tạp chí Dạy và Học ngày nay (Kì 2, 9/2019) 0,25 điểm (2 tác giả)(150/2=75 giờ)
- 01 bài tham luận HTKH cấp khoa (30 giờ)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</si>
</sst>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5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b/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1.5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sz val="8"/>
      <name val="Arial"/>
      <family val="2"/>
      <charset val="163"/>
    </font>
    <font>
      <b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2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sz val="13"/>
      <color rgb="FF008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/>
    <xf numFmtId="3" fontId="11" fillId="0" borderId="0" xfId="0" applyNumberFormat="1" applyFont="1" applyFill="1" applyAlignment="1">
      <alignment horizontal="center" vertical="center"/>
    </xf>
    <xf numFmtId="0" fontId="11" fillId="0" borderId="0" xfId="0" quotePrefix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5" fillId="0" borderId="0" xfId="0" applyFont="1"/>
    <xf numFmtId="0" fontId="11" fillId="0" borderId="0" xfId="0" quotePrefix="1" applyFont="1" applyFill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/>
    </xf>
    <xf numFmtId="0" fontId="17" fillId="0" borderId="0" xfId="0" applyFont="1"/>
    <xf numFmtId="39" fontId="11" fillId="0" borderId="0" xfId="0" applyNumberFormat="1" applyFont="1"/>
    <xf numFmtId="39" fontId="15" fillId="0" borderId="0" xfId="0" applyNumberFormat="1" applyFont="1"/>
    <xf numFmtId="39" fontId="17" fillId="0" borderId="0" xfId="0" applyNumberFormat="1" applyFont="1"/>
    <xf numFmtId="39" fontId="11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39" fontId="1" fillId="0" borderId="0" xfId="0" applyNumberFormat="1" applyFont="1" applyBorder="1" applyAlignment="1">
      <alignment vertical="center"/>
    </xf>
    <xf numFmtId="39" fontId="0" fillId="0" borderId="0" xfId="0" applyNumberFormat="1" applyBorder="1" applyAlignment="1"/>
    <xf numFmtId="39" fontId="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/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" fillId="0" borderId="0" xfId="0" applyNumberFormat="1" applyFont="1" applyBorder="1"/>
    <xf numFmtId="3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2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17" fillId="0" borderId="1" xfId="0" quotePrefix="1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7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330461</xdr:colOff>
      <xdr:row>3</xdr:row>
      <xdr:rowOff>29159</xdr:rowOff>
    </xdr:from>
    <xdr:to>
      <xdr:col>2</xdr:col>
      <xdr:colOff>223548</xdr:colOff>
      <xdr:row>3</xdr:row>
      <xdr:rowOff>30747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680359" y="699797"/>
          <a:ext cx="1146888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255134</xdr:colOff>
      <xdr:row>2</xdr:row>
      <xdr:rowOff>25513</xdr:rowOff>
    </xdr:from>
    <xdr:to>
      <xdr:col>13</xdr:col>
      <xdr:colOff>136071</xdr:colOff>
      <xdr:row>2</xdr:row>
      <xdr:rowOff>25513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5817054" y="476250"/>
          <a:ext cx="216013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36"/>
  <sheetViews>
    <sheetView tabSelected="1" view="pageBreakPreview" topLeftCell="A17" zoomScale="70" zoomScaleNormal="98" zoomScaleSheetLayoutView="70" workbookViewId="0">
      <selection activeCell="A33" sqref="A33:XFD33"/>
    </sheetView>
  </sheetViews>
  <sheetFormatPr defaultRowHeight="16.5" x14ac:dyDescent="0.25"/>
  <cols>
    <col min="1" max="1" width="5.28515625" style="27" customWidth="1"/>
    <col min="2" max="2" width="18.85546875" style="19" customWidth="1"/>
    <col min="3" max="3" width="10.5703125" style="19" bestFit="1" customWidth="1"/>
    <col min="4" max="4" width="7.85546875" style="19" customWidth="1"/>
    <col min="5" max="5" width="8" style="27" customWidth="1"/>
    <col min="6" max="6" width="6.5703125" style="27" customWidth="1"/>
    <col min="7" max="7" width="8.42578125" style="27" customWidth="1"/>
    <col min="8" max="8" width="9.7109375" style="28" customWidth="1"/>
    <col min="9" max="9" width="8" style="27" customWidth="1"/>
    <col min="10" max="10" width="7.85546875" style="27" customWidth="1"/>
    <col min="11" max="11" width="8.28515625" style="35" customWidth="1"/>
    <col min="12" max="12" width="8" style="27" customWidth="1"/>
    <col min="13" max="13" width="10" style="27" customWidth="1"/>
    <col min="14" max="14" width="7.85546875" style="70" customWidth="1"/>
    <col min="15" max="15" width="8.42578125" style="59" customWidth="1"/>
    <col min="16" max="16" width="20.28515625" style="19" customWidth="1"/>
    <col min="17" max="17" width="11" style="50" bestFit="1" customWidth="1"/>
    <col min="18" max="18" width="11.140625" style="50" bestFit="1" customWidth="1"/>
    <col min="19" max="16384" width="9.140625" style="19"/>
  </cols>
  <sheetData>
    <row r="1" spans="1:18" x14ac:dyDescent="0.25">
      <c r="A1" s="107" t="s">
        <v>70</v>
      </c>
      <c r="B1" s="107"/>
      <c r="C1" s="107"/>
      <c r="D1" s="107"/>
      <c r="E1" s="17"/>
      <c r="F1" s="17"/>
      <c r="G1" s="17"/>
      <c r="I1" s="28"/>
      <c r="J1" s="28"/>
      <c r="K1" s="16"/>
      <c r="L1" s="29" t="s">
        <v>3</v>
      </c>
      <c r="M1" s="28"/>
      <c r="N1" s="59"/>
      <c r="P1" s="18"/>
    </row>
    <row r="2" spans="1:18" ht="18.75" x14ac:dyDescent="0.25">
      <c r="A2" s="108" t="s">
        <v>72</v>
      </c>
      <c r="B2" s="108"/>
      <c r="C2" s="108"/>
      <c r="D2" s="108"/>
      <c r="E2" s="76"/>
      <c r="F2" s="76"/>
      <c r="G2" s="76"/>
      <c r="H2" s="29"/>
      <c r="I2" s="28"/>
      <c r="J2" s="28"/>
      <c r="K2" s="16"/>
      <c r="L2" s="77" t="s">
        <v>1</v>
      </c>
      <c r="M2" s="28"/>
      <c r="N2" s="59"/>
      <c r="P2" s="18"/>
    </row>
    <row r="3" spans="1:18" x14ac:dyDescent="0.25">
      <c r="A3" s="108" t="s">
        <v>73</v>
      </c>
      <c r="B3" s="108"/>
      <c r="C3" s="108"/>
      <c r="D3" s="108"/>
      <c r="E3" s="75"/>
      <c r="F3" s="75"/>
      <c r="G3" s="75"/>
      <c r="H3" s="29"/>
      <c r="I3" s="28"/>
      <c r="J3" s="28"/>
      <c r="K3" s="16"/>
      <c r="L3" s="36"/>
      <c r="M3" s="28"/>
      <c r="N3" s="59"/>
      <c r="P3" s="18"/>
    </row>
    <row r="4" spans="1:18" ht="9.75" customHeight="1" x14ac:dyDescent="0.25">
      <c r="A4" s="28"/>
      <c r="B4" s="17"/>
      <c r="C4" s="17"/>
      <c r="D4" s="20"/>
      <c r="E4" s="28"/>
      <c r="F4" s="25"/>
      <c r="G4" s="25"/>
      <c r="I4" s="28"/>
      <c r="J4" s="28"/>
      <c r="K4" s="34"/>
      <c r="L4" s="25"/>
      <c r="M4" s="28"/>
      <c r="N4" s="59"/>
      <c r="P4" s="21"/>
    </row>
    <row r="5" spans="1:18" s="24" customFormat="1" ht="20.25" x14ac:dyDescent="0.3">
      <c r="A5" s="113" t="s">
        <v>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51"/>
      <c r="R5" s="51"/>
    </row>
    <row r="6" spans="1:18" s="24" customFormat="1" ht="20.25" x14ac:dyDescent="0.3">
      <c r="A6" s="114" t="s">
        <v>76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51"/>
      <c r="R6" s="51"/>
    </row>
    <row r="7" spans="1:18" s="24" customFormat="1" ht="20.25" x14ac:dyDescent="0.3">
      <c r="A7" s="114" t="s">
        <v>63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51"/>
      <c r="R7" s="51"/>
    </row>
    <row r="8" spans="1:18" ht="3" customHeight="1" x14ac:dyDescent="0.25">
      <c r="A8" s="28"/>
      <c r="B8" s="22"/>
      <c r="C8" s="22"/>
      <c r="D8" s="22"/>
      <c r="E8" s="22"/>
      <c r="F8" s="22"/>
      <c r="G8" s="22"/>
      <c r="H8" s="78"/>
      <c r="I8" s="22"/>
      <c r="J8" s="22"/>
      <c r="K8" s="33"/>
      <c r="L8" s="22"/>
      <c r="M8" s="22"/>
      <c r="N8" s="68"/>
      <c r="O8" s="60"/>
      <c r="P8" s="23"/>
    </row>
    <row r="9" spans="1:18" ht="36" customHeight="1" x14ac:dyDescent="0.25">
      <c r="A9" s="111" t="s">
        <v>0</v>
      </c>
      <c r="B9" s="92" t="s">
        <v>6</v>
      </c>
      <c r="C9" s="93"/>
      <c r="D9" s="109" t="s">
        <v>7</v>
      </c>
      <c r="E9" s="110"/>
      <c r="F9" s="89" t="s">
        <v>36</v>
      </c>
      <c r="G9" s="89"/>
      <c r="H9" s="101" t="s">
        <v>71</v>
      </c>
      <c r="I9" s="103" t="s">
        <v>8</v>
      </c>
      <c r="J9" s="103" t="s">
        <v>9</v>
      </c>
      <c r="K9" s="103" t="s">
        <v>10</v>
      </c>
      <c r="L9" s="103" t="s">
        <v>11</v>
      </c>
      <c r="M9" s="103" t="s">
        <v>12</v>
      </c>
      <c r="N9" s="90" t="s">
        <v>32</v>
      </c>
      <c r="O9" s="90" t="s">
        <v>33</v>
      </c>
      <c r="P9" s="89" t="s">
        <v>13</v>
      </c>
    </row>
    <row r="10" spans="1:18" ht="41.25" customHeight="1" x14ac:dyDescent="0.25">
      <c r="A10" s="112"/>
      <c r="B10" s="94"/>
      <c r="C10" s="95"/>
      <c r="D10" s="44" t="s">
        <v>14</v>
      </c>
      <c r="E10" s="42" t="s">
        <v>15</v>
      </c>
      <c r="F10" s="43" t="s">
        <v>16</v>
      </c>
      <c r="G10" s="43" t="s">
        <v>17</v>
      </c>
      <c r="H10" s="102"/>
      <c r="I10" s="104"/>
      <c r="J10" s="104"/>
      <c r="K10" s="104"/>
      <c r="L10" s="104"/>
      <c r="M10" s="104"/>
      <c r="N10" s="91"/>
      <c r="O10" s="91"/>
      <c r="P10" s="89"/>
    </row>
    <row r="11" spans="1:18" s="49" customFormat="1" ht="15" customHeight="1" x14ac:dyDescent="0.2">
      <c r="A11" s="45" t="s">
        <v>18</v>
      </c>
      <c r="B11" s="105" t="s">
        <v>19</v>
      </c>
      <c r="C11" s="106"/>
      <c r="D11" s="46" t="s">
        <v>20</v>
      </c>
      <c r="E11" s="47" t="s">
        <v>21</v>
      </c>
      <c r="F11" s="47" t="s">
        <v>22</v>
      </c>
      <c r="G11" s="47" t="s">
        <v>23</v>
      </c>
      <c r="H11" s="47" t="s">
        <v>24</v>
      </c>
      <c r="I11" s="47" t="s">
        <v>25</v>
      </c>
      <c r="J11" s="47" t="s">
        <v>26</v>
      </c>
      <c r="K11" s="48" t="s">
        <v>27</v>
      </c>
      <c r="L11" s="47" t="s">
        <v>28</v>
      </c>
      <c r="M11" s="47" t="s">
        <v>29</v>
      </c>
      <c r="N11" s="61" t="s">
        <v>30</v>
      </c>
      <c r="O11" s="61" t="s">
        <v>31</v>
      </c>
      <c r="P11" s="47" t="s">
        <v>35</v>
      </c>
      <c r="Q11" s="52"/>
      <c r="R11" s="52"/>
    </row>
    <row r="12" spans="1:18" s="32" customFormat="1" ht="36" customHeight="1" x14ac:dyDescent="0.2">
      <c r="A12" s="30">
        <v>1</v>
      </c>
      <c r="B12" s="82" t="s">
        <v>37</v>
      </c>
      <c r="C12" s="81" t="s">
        <v>49</v>
      </c>
      <c r="D12" s="31"/>
      <c r="E12" s="30"/>
      <c r="F12" s="26">
        <v>30</v>
      </c>
      <c r="G12" s="69"/>
      <c r="H12" s="62">
        <f t="shared" ref="H12:H27" si="0">E12+F12+G12</f>
        <v>30</v>
      </c>
      <c r="I12" s="30">
        <v>160</v>
      </c>
      <c r="J12" s="30">
        <v>0</v>
      </c>
      <c r="K12" s="30">
        <f t="shared" ref="K12:K27" si="1">I12-J12</f>
        <v>160</v>
      </c>
      <c r="L12" s="69">
        <f>IF(H12-K12&lt;=0,0,H12-K12)</f>
        <v>0</v>
      </c>
      <c r="M12" s="69">
        <f>IF(K12-H12&lt;=0,0,K12-H12)</f>
        <v>130</v>
      </c>
      <c r="N12" s="26">
        <f>ROUND(L12/2.84,1)</f>
        <v>0</v>
      </c>
      <c r="O12" s="26">
        <f>ROUND(M12/2.84,1)</f>
        <v>45.8</v>
      </c>
      <c r="P12" s="39" t="s">
        <v>91</v>
      </c>
      <c r="Q12" s="53"/>
      <c r="R12" s="53"/>
    </row>
    <row r="13" spans="1:18" s="32" customFormat="1" ht="204" x14ac:dyDescent="0.2">
      <c r="A13" s="30">
        <v>2</v>
      </c>
      <c r="B13" s="82" t="s">
        <v>38</v>
      </c>
      <c r="C13" s="81" t="s">
        <v>50</v>
      </c>
      <c r="D13" s="31"/>
      <c r="E13" s="30"/>
      <c r="F13" s="26">
        <f>75+150+150</f>
        <v>375</v>
      </c>
      <c r="G13" s="26">
        <v>150</v>
      </c>
      <c r="H13" s="62">
        <f t="shared" si="0"/>
        <v>525</v>
      </c>
      <c r="I13" s="30">
        <v>160</v>
      </c>
      <c r="J13" s="30">
        <v>0</v>
      </c>
      <c r="K13" s="30">
        <f t="shared" si="1"/>
        <v>160</v>
      </c>
      <c r="L13" s="69">
        <f t="shared" ref="L13:L27" si="2">IF(H13-K13&lt;=0,0,H13-K13)</f>
        <v>365</v>
      </c>
      <c r="M13" s="69">
        <f t="shared" ref="M13:M27" si="3">IF(K13-H13&lt;=0,0,K13-H13)</f>
        <v>0</v>
      </c>
      <c r="N13" s="26">
        <f t="shared" ref="N13:N27" si="4">ROUND(L13/2.84,1)</f>
        <v>128.5</v>
      </c>
      <c r="O13" s="26">
        <f t="shared" ref="O13:O27" si="5">ROUND(M13/2.84,1)</f>
        <v>0</v>
      </c>
      <c r="P13" s="83" t="s">
        <v>80</v>
      </c>
      <c r="Q13" s="53"/>
      <c r="R13" s="53"/>
    </row>
    <row r="14" spans="1:18" s="32" customFormat="1" ht="204" x14ac:dyDescent="0.2">
      <c r="A14" s="30">
        <v>3</v>
      </c>
      <c r="B14" s="82" t="s">
        <v>39</v>
      </c>
      <c r="C14" s="81" t="s">
        <v>51</v>
      </c>
      <c r="D14" s="31"/>
      <c r="E14" s="30"/>
      <c r="F14" s="26">
        <f>30+60</f>
        <v>90</v>
      </c>
      <c r="G14" s="26">
        <f>300+480</f>
        <v>780</v>
      </c>
      <c r="H14" s="62">
        <f t="shared" si="0"/>
        <v>870</v>
      </c>
      <c r="I14" s="30">
        <v>160</v>
      </c>
      <c r="J14" s="30">
        <v>0</v>
      </c>
      <c r="K14" s="30">
        <f t="shared" si="1"/>
        <v>160</v>
      </c>
      <c r="L14" s="69">
        <f t="shared" si="2"/>
        <v>710</v>
      </c>
      <c r="M14" s="69">
        <f t="shared" si="3"/>
        <v>0</v>
      </c>
      <c r="N14" s="26">
        <f t="shared" si="4"/>
        <v>250</v>
      </c>
      <c r="O14" s="26">
        <f t="shared" si="5"/>
        <v>0</v>
      </c>
      <c r="P14" s="83" t="s">
        <v>87</v>
      </c>
      <c r="Q14" s="53"/>
      <c r="R14" s="53"/>
    </row>
    <row r="15" spans="1:18" s="32" customFormat="1" ht="140.25" x14ac:dyDescent="0.2">
      <c r="A15" s="30">
        <v>4</v>
      </c>
      <c r="B15" s="82" t="s">
        <v>40</v>
      </c>
      <c r="C15" s="81" t="s">
        <v>52</v>
      </c>
      <c r="D15" s="31"/>
      <c r="E15" s="30"/>
      <c r="F15" s="26">
        <f>60+75+30</f>
        <v>165</v>
      </c>
      <c r="G15" s="26"/>
      <c r="H15" s="62">
        <f t="shared" si="0"/>
        <v>165</v>
      </c>
      <c r="I15" s="30">
        <v>160</v>
      </c>
      <c r="J15" s="30">
        <v>0</v>
      </c>
      <c r="K15" s="30">
        <f t="shared" si="1"/>
        <v>160</v>
      </c>
      <c r="L15" s="69">
        <f t="shared" si="2"/>
        <v>5</v>
      </c>
      <c r="M15" s="69">
        <f t="shared" si="3"/>
        <v>0</v>
      </c>
      <c r="N15" s="26">
        <f t="shared" si="4"/>
        <v>1.8</v>
      </c>
      <c r="O15" s="26">
        <f t="shared" si="5"/>
        <v>0</v>
      </c>
      <c r="P15" s="83" t="s">
        <v>93</v>
      </c>
      <c r="Q15" s="53"/>
      <c r="R15" s="53"/>
    </row>
    <row r="16" spans="1:18" s="32" customFormat="1" ht="306" x14ac:dyDescent="0.2">
      <c r="A16" s="30">
        <v>5</v>
      </c>
      <c r="B16" s="82" t="s">
        <v>41</v>
      </c>
      <c r="C16" s="81" t="s">
        <v>53</v>
      </c>
      <c r="D16" s="31"/>
      <c r="E16" s="30"/>
      <c r="F16" s="26">
        <f>60+75+200+200+60</f>
        <v>595</v>
      </c>
      <c r="G16" s="26">
        <v>200</v>
      </c>
      <c r="H16" s="62">
        <f t="shared" si="0"/>
        <v>795</v>
      </c>
      <c r="I16" s="30">
        <v>160</v>
      </c>
      <c r="J16" s="30">
        <v>0</v>
      </c>
      <c r="K16" s="30">
        <f t="shared" si="1"/>
        <v>160</v>
      </c>
      <c r="L16" s="69">
        <f t="shared" si="2"/>
        <v>635</v>
      </c>
      <c r="M16" s="69">
        <f t="shared" si="3"/>
        <v>0</v>
      </c>
      <c r="N16" s="26">
        <f t="shared" si="4"/>
        <v>223.6</v>
      </c>
      <c r="O16" s="26">
        <f t="shared" si="5"/>
        <v>0</v>
      </c>
      <c r="P16" s="83" t="s">
        <v>85</v>
      </c>
      <c r="Q16" s="53"/>
      <c r="R16" s="53"/>
    </row>
    <row r="17" spans="1:18" s="32" customFormat="1" ht="140.25" x14ac:dyDescent="0.2">
      <c r="A17" s="30">
        <v>6</v>
      </c>
      <c r="B17" s="82" t="s">
        <v>42</v>
      </c>
      <c r="C17" s="81" t="s">
        <v>54</v>
      </c>
      <c r="D17" s="31"/>
      <c r="E17" s="30"/>
      <c r="F17" s="26">
        <v>480</v>
      </c>
      <c r="G17" s="26">
        <v>75</v>
      </c>
      <c r="H17" s="62">
        <f t="shared" si="0"/>
        <v>555</v>
      </c>
      <c r="I17" s="30">
        <v>160</v>
      </c>
      <c r="J17" s="30">
        <v>0</v>
      </c>
      <c r="K17" s="30">
        <f t="shared" si="1"/>
        <v>160</v>
      </c>
      <c r="L17" s="69">
        <f t="shared" si="2"/>
        <v>395</v>
      </c>
      <c r="M17" s="69">
        <f t="shared" si="3"/>
        <v>0</v>
      </c>
      <c r="N17" s="26">
        <f t="shared" si="4"/>
        <v>139.1</v>
      </c>
      <c r="O17" s="26">
        <f t="shared" si="5"/>
        <v>0</v>
      </c>
      <c r="P17" s="83" t="s">
        <v>79</v>
      </c>
      <c r="Q17" s="53"/>
      <c r="R17" s="53"/>
    </row>
    <row r="18" spans="1:18" s="32" customFormat="1" ht="331.5" x14ac:dyDescent="0.2">
      <c r="A18" s="30">
        <v>7</v>
      </c>
      <c r="B18" s="82" t="s">
        <v>43</v>
      </c>
      <c r="C18" s="81" t="s">
        <v>55</v>
      </c>
      <c r="D18" s="31"/>
      <c r="E18" s="30"/>
      <c r="F18" s="26">
        <f>75+75+100+60</f>
        <v>310</v>
      </c>
      <c r="G18" s="26">
        <f>75+150</f>
        <v>225</v>
      </c>
      <c r="H18" s="62">
        <f t="shared" si="0"/>
        <v>535</v>
      </c>
      <c r="I18" s="30">
        <v>160</v>
      </c>
      <c r="J18" s="30">
        <v>0</v>
      </c>
      <c r="K18" s="30">
        <f t="shared" si="1"/>
        <v>160</v>
      </c>
      <c r="L18" s="69">
        <f t="shared" si="2"/>
        <v>375</v>
      </c>
      <c r="M18" s="69">
        <f t="shared" si="3"/>
        <v>0</v>
      </c>
      <c r="N18" s="26">
        <f t="shared" si="4"/>
        <v>132</v>
      </c>
      <c r="O18" s="26">
        <f t="shared" si="5"/>
        <v>0</v>
      </c>
      <c r="P18" s="39" t="s">
        <v>86</v>
      </c>
      <c r="Q18" s="53"/>
      <c r="R18" s="53"/>
    </row>
    <row r="19" spans="1:18" s="32" customFormat="1" ht="89.25" x14ac:dyDescent="0.2">
      <c r="A19" s="30">
        <v>8</v>
      </c>
      <c r="B19" s="82" t="s">
        <v>44</v>
      </c>
      <c r="C19" s="81" t="s">
        <v>56</v>
      </c>
      <c r="D19" s="31"/>
      <c r="E19" s="30"/>
      <c r="F19" s="26">
        <v>30</v>
      </c>
      <c r="G19" s="26">
        <v>150</v>
      </c>
      <c r="H19" s="62">
        <f t="shared" si="0"/>
        <v>180</v>
      </c>
      <c r="I19" s="30">
        <v>160</v>
      </c>
      <c r="J19" s="30">
        <v>0</v>
      </c>
      <c r="K19" s="30">
        <f t="shared" si="1"/>
        <v>160</v>
      </c>
      <c r="L19" s="69">
        <f t="shared" si="2"/>
        <v>20</v>
      </c>
      <c r="M19" s="69">
        <f t="shared" si="3"/>
        <v>0</v>
      </c>
      <c r="N19" s="26">
        <f t="shared" si="4"/>
        <v>7</v>
      </c>
      <c r="O19" s="26">
        <f t="shared" si="5"/>
        <v>0</v>
      </c>
      <c r="P19" s="83" t="s">
        <v>81</v>
      </c>
      <c r="Q19" s="53"/>
      <c r="R19" s="53"/>
    </row>
    <row r="20" spans="1:18" s="32" customFormat="1" ht="43.5" customHeight="1" x14ac:dyDescent="0.2">
      <c r="A20" s="30">
        <v>9</v>
      </c>
      <c r="B20" s="82" t="s">
        <v>45</v>
      </c>
      <c r="C20" s="81" t="s">
        <v>57</v>
      </c>
      <c r="D20" s="31"/>
      <c r="E20" s="30"/>
      <c r="F20" s="26"/>
      <c r="G20" s="26"/>
      <c r="H20" s="62">
        <f t="shared" si="0"/>
        <v>0</v>
      </c>
      <c r="I20" s="30">
        <v>160</v>
      </c>
      <c r="J20" s="30">
        <v>0</v>
      </c>
      <c r="K20" s="30">
        <f t="shared" si="1"/>
        <v>160</v>
      </c>
      <c r="L20" s="69">
        <f t="shared" si="2"/>
        <v>0</v>
      </c>
      <c r="M20" s="69">
        <f t="shared" si="3"/>
        <v>160</v>
      </c>
      <c r="N20" s="26">
        <f t="shared" si="4"/>
        <v>0</v>
      </c>
      <c r="O20" s="26">
        <f t="shared" si="5"/>
        <v>56.3</v>
      </c>
      <c r="P20" s="83"/>
      <c r="Q20" s="53"/>
      <c r="R20" s="53"/>
    </row>
    <row r="21" spans="1:18" s="32" customFormat="1" ht="127.5" x14ac:dyDescent="0.2">
      <c r="A21" s="30">
        <v>10</v>
      </c>
      <c r="B21" s="82" t="s">
        <v>46</v>
      </c>
      <c r="C21" s="81" t="s">
        <v>58</v>
      </c>
      <c r="D21" s="67"/>
      <c r="E21" s="66"/>
      <c r="F21" s="26">
        <f>30+60</f>
        <v>90</v>
      </c>
      <c r="G21" s="26">
        <v>150</v>
      </c>
      <c r="H21" s="62">
        <f t="shared" si="0"/>
        <v>240</v>
      </c>
      <c r="I21" s="30">
        <v>160</v>
      </c>
      <c r="J21" s="30">
        <v>0</v>
      </c>
      <c r="K21" s="30">
        <f t="shared" si="1"/>
        <v>160</v>
      </c>
      <c r="L21" s="69">
        <f t="shared" si="2"/>
        <v>80</v>
      </c>
      <c r="M21" s="69">
        <f t="shared" si="3"/>
        <v>0</v>
      </c>
      <c r="N21" s="26">
        <f t="shared" si="4"/>
        <v>28.2</v>
      </c>
      <c r="O21" s="26">
        <f t="shared" si="5"/>
        <v>0</v>
      </c>
      <c r="P21" s="83" t="s">
        <v>92</v>
      </c>
      <c r="Q21" s="53"/>
      <c r="R21" s="53"/>
    </row>
    <row r="22" spans="1:18" s="32" customFormat="1" ht="127.5" x14ac:dyDescent="0.2">
      <c r="A22" s="30">
        <v>11</v>
      </c>
      <c r="B22" s="82" t="s">
        <v>4</v>
      </c>
      <c r="C22" s="81" t="s">
        <v>59</v>
      </c>
      <c r="D22" s="31"/>
      <c r="E22" s="30"/>
      <c r="F22" s="26">
        <f>30+30</f>
        <v>60</v>
      </c>
      <c r="G22" s="26">
        <v>150</v>
      </c>
      <c r="H22" s="62">
        <f t="shared" si="0"/>
        <v>210</v>
      </c>
      <c r="I22" s="30">
        <v>160</v>
      </c>
      <c r="J22" s="30">
        <v>0</v>
      </c>
      <c r="K22" s="30">
        <f t="shared" si="1"/>
        <v>160</v>
      </c>
      <c r="L22" s="69">
        <f t="shared" si="2"/>
        <v>50</v>
      </c>
      <c r="M22" s="69">
        <f t="shared" si="3"/>
        <v>0</v>
      </c>
      <c r="N22" s="26">
        <f t="shared" si="4"/>
        <v>17.600000000000001</v>
      </c>
      <c r="O22" s="26">
        <f t="shared" si="5"/>
        <v>0</v>
      </c>
      <c r="P22" s="83" t="s">
        <v>90</v>
      </c>
      <c r="Q22" s="53"/>
      <c r="R22" s="53"/>
    </row>
    <row r="23" spans="1:18" s="32" customFormat="1" ht="38.25" x14ac:dyDescent="0.2">
      <c r="A23" s="30">
        <v>12</v>
      </c>
      <c r="B23" s="82" t="s">
        <v>47</v>
      </c>
      <c r="C23" s="81" t="s">
        <v>60</v>
      </c>
      <c r="D23" s="31"/>
      <c r="E23" s="30"/>
      <c r="F23" s="26">
        <v>60</v>
      </c>
      <c r="G23" s="26"/>
      <c r="H23" s="62">
        <f t="shared" si="0"/>
        <v>60</v>
      </c>
      <c r="I23" s="30">
        <v>160</v>
      </c>
      <c r="J23" s="30">
        <v>0</v>
      </c>
      <c r="K23" s="30">
        <f t="shared" si="1"/>
        <v>160</v>
      </c>
      <c r="L23" s="69">
        <f t="shared" si="2"/>
        <v>0</v>
      </c>
      <c r="M23" s="69">
        <f t="shared" si="3"/>
        <v>100</v>
      </c>
      <c r="N23" s="26">
        <f t="shared" si="4"/>
        <v>0</v>
      </c>
      <c r="O23" s="26">
        <f t="shared" si="5"/>
        <v>35.200000000000003</v>
      </c>
      <c r="P23" s="39" t="s">
        <v>83</v>
      </c>
      <c r="Q23" s="53"/>
      <c r="R23" s="53"/>
    </row>
    <row r="24" spans="1:18" s="32" customFormat="1" ht="255" x14ac:dyDescent="0.2">
      <c r="A24" s="30">
        <v>13</v>
      </c>
      <c r="B24" s="82" t="s">
        <v>43</v>
      </c>
      <c r="C24" s="81" t="s">
        <v>61</v>
      </c>
      <c r="D24" s="31"/>
      <c r="E24" s="30"/>
      <c r="F24" s="26">
        <f>100+75+30</f>
        <v>205</v>
      </c>
      <c r="G24" s="26">
        <f>75+150</f>
        <v>225</v>
      </c>
      <c r="H24" s="62">
        <f t="shared" si="0"/>
        <v>430</v>
      </c>
      <c r="I24" s="30">
        <v>160</v>
      </c>
      <c r="J24" s="30"/>
      <c r="K24" s="30">
        <f t="shared" si="1"/>
        <v>160</v>
      </c>
      <c r="L24" s="69">
        <f t="shared" si="2"/>
        <v>270</v>
      </c>
      <c r="M24" s="69">
        <f t="shared" si="3"/>
        <v>0</v>
      </c>
      <c r="N24" s="26">
        <f t="shared" si="4"/>
        <v>95.1</v>
      </c>
      <c r="O24" s="26">
        <f t="shared" si="5"/>
        <v>0</v>
      </c>
      <c r="P24" s="83" t="s">
        <v>88</v>
      </c>
      <c r="Q24" s="53"/>
      <c r="R24" s="53"/>
    </row>
    <row r="25" spans="1:18" s="32" customFormat="1" ht="66" customHeight="1" x14ac:dyDescent="0.2">
      <c r="A25" s="30">
        <v>14</v>
      </c>
      <c r="B25" s="82" t="s">
        <v>48</v>
      </c>
      <c r="C25" s="81" t="s">
        <v>62</v>
      </c>
      <c r="D25" s="40"/>
      <c r="E25" s="30"/>
      <c r="F25" s="26">
        <v>50</v>
      </c>
      <c r="G25" s="26">
        <v>100</v>
      </c>
      <c r="H25" s="62">
        <f t="shared" si="0"/>
        <v>150</v>
      </c>
      <c r="I25" s="30">
        <v>160</v>
      </c>
      <c r="J25" s="30">
        <v>0</v>
      </c>
      <c r="K25" s="30">
        <f t="shared" si="1"/>
        <v>160</v>
      </c>
      <c r="L25" s="69">
        <f t="shared" si="2"/>
        <v>0</v>
      </c>
      <c r="M25" s="69">
        <f t="shared" si="3"/>
        <v>10</v>
      </c>
      <c r="N25" s="26">
        <f t="shared" si="4"/>
        <v>0</v>
      </c>
      <c r="O25" s="26">
        <f t="shared" si="5"/>
        <v>3.5</v>
      </c>
      <c r="P25" s="39" t="s">
        <v>78</v>
      </c>
      <c r="Q25" s="53"/>
      <c r="R25" s="53"/>
    </row>
    <row r="26" spans="1:18" s="32" customFormat="1" ht="76.5" x14ac:dyDescent="0.2">
      <c r="A26" s="30">
        <v>15</v>
      </c>
      <c r="B26" s="37" t="s">
        <v>64</v>
      </c>
      <c r="C26" s="38" t="s">
        <v>65</v>
      </c>
      <c r="D26" s="40"/>
      <c r="E26" s="30"/>
      <c r="F26" s="26">
        <f>60+60</f>
        <v>120</v>
      </c>
      <c r="G26" s="26"/>
      <c r="H26" s="62">
        <f t="shared" si="0"/>
        <v>120</v>
      </c>
      <c r="I26" s="30">
        <v>160</v>
      </c>
      <c r="J26" s="30">
        <v>0</v>
      </c>
      <c r="K26" s="30">
        <f t="shared" si="1"/>
        <v>160</v>
      </c>
      <c r="L26" s="69">
        <f t="shared" si="2"/>
        <v>0</v>
      </c>
      <c r="M26" s="69">
        <f t="shared" si="3"/>
        <v>40</v>
      </c>
      <c r="N26" s="26">
        <f t="shared" si="4"/>
        <v>0</v>
      </c>
      <c r="O26" s="26">
        <f t="shared" si="5"/>
        <v>14.1</v>
      </c>
      <c r="P26" s="83" t="s">
        <v>84</v>
      </c>
      <c r="Q26" s="53"/>
      <c r="R26" s="53"/>
    </row>
    <row r="27" spans="1:18" s="32" customFormat="1" ht="293.25" x14ac:dyDescent="0.2">
      <c r="A27" s="30">
        <v>16</v>
      </c>
      <c r="B27" s="37" t="s">
        <v>66</v>
      </c>
      <c r="C27" s="38" t="s">
        <v>52</v>
      </c>
      <c r="D27" s="64"/>
      <c r="E27" s="65"/>
      <c r="F27" s="26">
        <f>75+150+30</f>
        <v>255</v>
      </c>
      <c r="G27" s="26">
        <f>150+75+200</f>
        <v>425</v>
      </c>
      <c r="H27" s="62">
        <f t="shared" si="0"/>
        <v>680</v>
      </c>
      <c r="I27" s="30">
        <v>160</v>
      </c>
      <c r="J27" s="30">
        <v>0</v>
      </c>
      <c r="K27" s="30">
        <f t="shared" si="1"/>
        <v>160</v>
      </c>
      <c r="L27" s="69">
        <f t="shared" si="2"/>
        <v>520</v>
      </c>
      <c r="M27" s="69">
        <f t="shared" si="3"/>
        <v>0</v>
      </c>
      <c r="N27" s="26">
        <f t="shared" si="4"/>
        <v>183.1</v>
      </c>
      <c r="O27" s="26">
        <f t="shared" si="5"/>
        <v>0</v>
      </c>
      <c r="P27" s="83" t="s">
        <v>89</v>
      </c>
      <c r="Q27" s="53"/>
      <c r="R27" s="53"/>
    </row>
    <row r="28" spans="1:18" s="32" customFormat="1" ht="26.25" customHeight="1" x14ac:dyDescent="0.2">
      <c r="A28" s="30"/>
      <c r="B28" s="97" t="s">
        <v>2</v>
      </c>
      <c r="C28" s="98"/>
      <c r="D28" s="99"/>
      <c r="E28" s="72">
        <f t="shared" ref="E28:O28" si="6">SUM(E12:E27)</f>
        <v>0</v>
      </c>
      <c r="F28" s="72">
        <f t="shared" si="6"/>
        <v>2915</v>
      </c>
      <c r="G28" s="73">
        <f t="shared" si="6"/>
        <v>2630</v>
      </c>
      <c r="H28" s="74">
        <f t="shared" si="6"/>
        <v>5545</v>
      </c>
      <c r="I28" s="72">
        <f t="shared" si="6"/>
        <v>2560</v>
      </c>
      <c r="J28" s="73">
        <f t="shared" si="6"/>
        <v>0</v>
      </c>
      <c r="K28" s="72">
        <f t="shared" si="6"/>
        <v>2560</v>
      </c>
      <c r="L28" s="73">
        <f t="shared" si="6"/>
        <v>3425</v>
      </c>
      <c r="M28" s="73">
        <f t="shared" si="6"/>
        <v>440</v>
      </c>
      <c r="N28" s="72">
        <f t="shared" si="6"/>
        <v>1206</v>
      </c>
      <c r="O28" s="86">
        <f t="shared" si="6"/>
        <v>154.9</v>
      </c>
      <c r="P28" s="31"/>
      <c r="Q28" s="53"/>
      <c r="R28" s="53"/>
    </row>
    <row r="29" spans="1:18" x14ac:dyDescent="0.25">
      <c r="B29" s="10"/>
      <c r="C29" s="6"/>
      <c r="D29" s="6"/>
      <c r="E29" s="3"/>
      <c r="F29" s="3"/>
      <c r="G29" s="3"/>
      <c r="H29" s="79"/>
      <c r="I29" s="3"/>
      <c r="J29" s="1"/>
      <c r="K29" s="1"/>
      <c r="L29" s="84" t="s">
        <v>82</v>
      </c>
      <c r="M29" s="84"/>
      <c r="N29" s="84"/>
      <c r="O29" s="84"/>
      <c r="Q29" s="54"/>
      <c r="R29" s="54"/>
    </row>
    <row r="30" spans="1:18" x14ac:dyDescent="0.25">
      <c r="B30" s="88" t="s">
        <v>34</v>
      </c>
      <c r="C30" s="88"/>
      <c r="E30"/>
      <c r="F30" s="100" t="s">
        <v>69</v>
      </c>
      <c r="G30" s="100"/>
      <c r="H30" s="100"/>
      <c r="I30" s="100"/>
      <c r="J30" s="5"/>
      <c r="K30" s="5"/>
      <c r="L30" s="100" t="s">
        <v>67</v>
      </c>
      <c r="M30" s="100"/>
      <c r="N30" s="100"/>
      <c r="O30" s="100"/>
      <c r="Q30" s="55"/>
      <c r="R30" s="55"/>
    </row>
    <row r="31" spans="1:18" x14ac:dyDescent="0.25">
      <c r="B31" s="7"/>
      <c r="C31" s="7"/>
      <c r="D31" s="14"/>
      <c r="E31" s="14"/>
      <c r="F31" s="14"/>
      <c r="G31" s="14"/>
      <c r="H31" s="80"/>
      <c r="I31" s="7"/>
      <c r="J31" s="12"/>
      <c r="K31" s="4"/>
      <c r="L31" s="96" t="s">
        <v>68</v>
      </c>
      <c r="M31" s="96"/>
      <c r="N31" s="96"/>
      <c r="O31" s="96"/>
      <c r="Q31" s="57"/>
      <c r="R31" s="56"/>
    </row>
    <row r="32" spans="1:18" x14ac:dyDescent="0.25">
      <c r="B32" s="11"/>
      <c r="C32" s="11"/>
      <c r="D32" s="8"/>
      <c r="E32" s="8"/>
      <c r="F32" s="8"/>
      <c r="G32" s="2"/>
      <c r="H32" s="9"/>
      <c r="I32" s="2"/>
      <c r="J32" s="7"/>
      <c r="K32" s="2"/>
      <c r="L32" s="2"/>
      <c r="M32" s="7"/>
      <c r="N32" s="71"/>
      <c r="O32" s="63"/>
      <c r="Q32" s="58"/>
      <c r="R32" s="56"/>
    </row>
    <row r="33" spans="1:18" ht="35.25" customHeight="1" x14ac:dyDescent="0.25">
      <c r="B33" s="11"/>
      <c r="C33" s="11"/>
      <c r="D33" s="8"/>
      <c r="E33" s="8"/>
      <c r="F33" s="8"/>
      <c r="G33" s="2"/>
      <c r="H33" s="9"/>
      <c r="I33" s="2"/>
      <c r="J33" s="7"/>
      <c r="K33" s="2"/>
      <c r="L33" s="2"/>
      <c r="M33" s="7"/>
      <c r="N33" s="71"/>
      <c r="O33" s="63"/>
      <c r="Q33" s="58"/>
      <c r="R33" s="56"/>
    </row>
    <row r="34" spans="1:18" x14ac:dyDescent="0.25">
      <c r="B34" s="11"/>
      <c r="C34" s="11"/>
      <c r="D34" s="13"/>
      <c r="E34" s="13"/>
      <c r="F34" s="13"/>
      <c r="G34" s="2"/>
      <c r="H34" s="9"/>
      <c r="I34" s="2"/>
      <c r="J34" s="7"/>
      <c r="K34" s="2"/>
      <c r="L34" s="2"/>
      <c r="M34" s="7"/>
      <c r="N34" s="71"/>
      <c r="O34" s="63"/>
      <c r="Q34" s="58"/>
      <c r="R34" s="56"/>
    </row>
    <row r="35" spans="1:18" x14ac:dyDescent="0.25">
      <c r="B35" s="11"/>
      <c r="C35" s="11"/>
      <c r="E35" s="41"/>
      <c r="F35" s="87" t="s">
        <v>75</v>
      </c>
      <c r="G35" s="87"/>
      <c r="H35" s="87"/>
      <c r="I35" s="87"/>
      <c r="J35" s="15"/>
      <c r="K35" s="15"/>
      <c r="L35" s="87" t="s">
        <v>74</v>
      </c>
      <c r="M35" s="87"/>
      <c r="N35" s="87"/>
      <c r="O35" s="87"/>
      <c r="Q35" s="58"/>
      <c r="R35" s="56"/>
    </row>
    <row r="36" spans="1:18" x14ac:dyDescent="0.25">
      <c r="A36" s="85" t="s">
        <v>77</v>
      </c>
    </row>
  </sheetData>
  <mergeCells count="27">
    <mergeCell ref="A1:D1"/>
    <mergeCell ref="A3:D3"/>
    <mergeCell ref="D9:E9"/>
    <mergeCell ref="L9:L10"/>
    <mergeCell ref="I9:I10"/>
    <mergeCell ref="A9:A10"/>
    <mergeCell ref="A5:P5"/>
    <mergeCell ref="A6:P6"/>
    <mergeCell ref="A2:D2"/>
    <mergeCell ref="O9:O10"/>
    <mergeCell ref="A7:P7"/>
    <mergeCell ref="F35:I35"/>
    <mergeCell ref="B30:C30"/>
    <mergeCell ref="P9:P10"/>
    <mergeCell ref="N9:N10"/>
    <mergeCell ref="B9:C10"/>
    <mergeCell ref="L31:O31"/>
    <mergeCell ref="L35:O35"/>
    <mergeCell ref="B28:D28"/>
    <mergeCell ref="F30:I30"/>
    <mergeCell ref="L30:O30"/>
    <mergeCell ref="H9:H10"/>
    <mergeCell ref="M9:M10"/>
    <mergeCell ref="B11:C11"/>
    <mergeCell ref="K9:K10"/>
    <mergeCell ref="F9:G9"/>
    <mergeCell ref="J9:J10"/>
  </mergeCells>
  <phoneticPr fontId="19" type="noConversion"/>
  <pageMargins left="0.45866141700000002" right="0.15" top="0.24803149599999999" bottom="0.24803149599999999" header="0.31496062992126" footer="0.196850393700787"/>
  <pageSetup paperSize="9" scale="85" fitToHeight="0" orientation="landscape" r:id="rId1"/>
  <rowBreaks count="3" manualBreakCount="3">
    <brk id="14" max="15" man="1"/>
    <brk id="16" max="15" man="1"/>
    <brk id="1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TONG KET CA NAM</vt:lpstr>
      <vt:lpstr>'TONG KET CA NAM'!Print_Area</vt:lpstr>
      <vt:lpstr>'TONG KET CA NAM'!Print_Titles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QHQT</dc:creator>
  <cp:lastModifiedBy>Admin</cp:lastModifiedBy>
  <cp:lastPrinted>2020-12-04T08:48:03Z</cp:lastPrinted>
  <dcterms:created xsi:type="dcterms:W3CDTF">1996-10-14T23:33:28Z</dcterms:created>
  <dcterms:modified xsi:type="dcterms:W3CDTF">2020-12-04T08:49:03Z</dcterms:modified>
</cp:coreProperties>
</file>